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ноябрь\"/>
    </mc:Choice>
  </mc:AlternateContent>
  <bookViews>
    <workbookView xWindow="240" yWindow="105" windowWidth="20115" windowHeight="9525"/>
  </bookViews>
  <sheets>
    <sheet name="БР ГРБС_10" sheetId="2" r:id="rId1"/>
  </sheets>
  <definedNames>
    <definedName name="_xlnm.Print_Titles" localSheetId="0">'БР ГРБС_10'!$17:$17</definedName>
  </definedNames>
  <calcPr calcId="162913"/>
</workbook>
</file>

<file path=xl/calcChain.xml><?xml version="1.0" encoding="utf-8"?>
<calcChain xmlns="http://schemas.openxmlformats.org/spreadsheetml/2006/main">
  <c r="Z19" i="2" l="1"/>
  <c r="Y19" i="2"/>
  <c r="X19" i="2"/>
  <c r="Z26" i="2" l="1"/>
  <c r="Y26" i="2"/>
  <c r="X26" i="2"/>
</calcChain>
</file>

<file path=xl/sharedStrings.xml><?xml version="1.0" encoding="utf-8"?>
<sst xmlns="http://schemas.openxmlformats.org/spreadsheetml/2006/main" count="131" uniqueCount="69">
  <si>
    <t xml:space="preserve"> </t>
  </si>
  <si>
    <t/>
  </si>
  <si>
    <t>77000L5674</t>
  </si>
  <si>
    <t>Обеспечение устойчивого развития сельских территорий (развитие водоснабжения)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</si>
  <si>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</si>
  <si>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</si>
  <si>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</si>
  <si>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</si>
  <si>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</si>
  <si>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</si>
  <si>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</si>
  <si>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</si>
  <si>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</si>
  <si>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</si>
  <si>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</si>
  <si>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</si>
  <si>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</si>
  <si>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</si>
  <si>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</si>
  <si>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</si>
  <si>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</si>
  <si>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</si>
  <si>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</si>
  <si>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2020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</si>
  <si>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</si>
  <si>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</si>
  <si>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</si>
  <si>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</si>
  <si>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</si>
  <si>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</si>
  <si>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</si>
  <si>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</si>
  <si>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</si>
  <si>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Строительство водоотводного канала с. Убинское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</si>
  <si>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</si>
  <si>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</si>
  <si>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</si>
  <si>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Строительство водозаборной скважины в с.Убинское</t>
  </si>
  <si>
    <t>Совета депутатов Убинского района</t>
  </si>
  <si>
    <t>тыс. рублей</t>
  </si>
  <si>
    <t>Новосибирской области четвертого созыва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</si>
  <si>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</si>
  <si>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Размещение рекламных конструкций (стел) на автомобильной дороге общего пользования федерального значения Р254 "Иртыш"</t>
  </si>
  <si>
    <t>Ремонт образовательных учреждений</t>
  </si>
  <si>
    <t>38101P7020</t>
  </si>
  <si>
    <t>Строительство водопровода МКОУ "Раисинская средняя школа"</t>
  </si>
  <si>
    <t>Обеспечение деятельности учреждений общего образования</t>
  </si>
  <si>
    <t xml:space="preserve">7700007022
</t>
  </si>
  <si>
    <t>Строительство хоккейной коробки  СКОУ "Круглоозерная средняя школа"</t>
  </si>
  <si>
    <t>Мероприятия по водоотведению и осушению</t>
  </si>
  <si>
    <t>Проектно-сметная документация, экспертиза и корректирвка ПСД, постановка на кадастровый учет земельного участка под строительство водоотводных каналов</t>
  </si>
  <si>
    <t>к решению двадцать пятой сессии</t>
  </si>
  <si>
    <t>Новосибирской области третьего созыва</t>
  </si>
  <si>
    <t>от 25.12.2019  № 225</t>
  </si>
  <si>
    <t>"Приложение 14</t>
  </si>
  <si>
    <t>РАСПРЕДЕЛЕНИЕ АССИГНОВАНИЙ НА КАПИТАЛЬНЫЕ ВЛОЖЕНИЯ ИЗ БЮДЖЕТА УБИНСКОГО РАЙОНА ПО НАПРАВЛЕНИЯМ И ОБЪЕКТАМ В 2020 ГОДУ И ПЛАНОВОМ ПЕРИОДЕ 2021 И 2022 ГОДОВ</t>
  </si>
  <si>
    <t>".</t>
  </si>
  <si>
    <t>Обеспечение деятельности учреждений дополнительного образования</t>
  </si>
  <si>
    <t>Приобретение модуля лыжной базы в с.Кожурла</t>
  </si>
  <si>
    <t>Ремонт кровли МКОУ "Убинская средняя школа №2"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</si>
  <si>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</si>
  <si>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к мероприям по ресурсному обеспечению модернизации образования</t>
  </si>
  <si>
    <t>77000S0380</t>
  </si>
  <si>
    <t>Восстановление, сохранение, использование, популяризация и охрана объектов культурного наследия Убинского района</t>
  </si>
  <si>
    <t>Разработка научно-проектной документации по сохранению объекта культурного наследия регионального значения "Станция насосная.Комплекс: Главное здание с водонапорной башней. Дымовая труба"</t>
  </si>
  <si>
    <t>к решению второй сессии</t>
  </si>
  <si>
    <t>от 25.11.2020 г № 000</t>
  </si>
  <si>
    <t xml:space="preserve">7700007032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</si>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</sst>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;[Red]\-#,##0;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"/>
    <numFmt numFmtId="172" formatCode="00\.00\.00;&quot;&quot;;&quot;&quot;"/>
    <numFmt numFmtId="173" formatCode="0000000000"/>
    <numFmt numFmtId="174" formatCode="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1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  <xf numFmtId="1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8" fontId="3" fillId="0" borderId="16" xfId="1" applyNumberFormat="1" applyFont="1" applyFill="1" applyBorder="1" applyAlignment="1" applyProtection="1">
      <alignment horizontal="left" vertical="center"/>
      <protection hidden="1"/>
    </xf>
    <xf numFmtId="169" fontId="3" fillId="0" borderId="16" xfId="1" applyNumberFormat="1" applyFont="1" applyFill="1" applyBorder="1" applyAlignment="1" applyProtection="1">
      <alignment horizontal="right" vertical="center"/>
      <protection hidden="1"/>
    </xf>
    <xf numFmtId="170" fontId="3" fillId="0" borderId="17" xfId="1" applyNumberFormat="1" applyFont="1" applyFill="1" applyBorder="1" applyAlignment="1" applyProtection="1">
      <alignment horizontal="left" vertical="top" wrapText="1"/>
      <protection hidden="1"/>
    </xf>
    <xf numFmtId="171" fontId="3" fillId="0" borderId="15" xfId="1" applyNumberFormat="1" applyFont="1" applyFill="1" applyBorder="1" applyAlignment="1" applyProtection="1">
      <alignment horizontal="left" vertical="top" wrapText="1"/>
      <protection hidden="1"/>
    </xf>
    <xf numFmtId="173" fontId="3" fillId="0" borderId="15" xfId="1" applyNumberFormat="1" applyFont="1" applyFill="1" applyBorder="1" applyAlignment="1" applyProtection="1">
      <alignment horizontal="left" vertical="top" wrapText="1"/>
      <protection hidden="1"/>
    </xf>
    <xf numFmtId="174" fontId="3" fillId="0" borderId="15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1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9" fontId="7" fillId="0" borderId="11" xfId="1" applyNumberFormat="1" applyFont="1" applyFill="1" applyBorder="1" applyAlignment="1" applyProtection="1">
      <alignment horizontal="right" vertical="center"/>
      <protection hidden="1"/>
    </xf>
    <xf numFmtId="168" fontId="7" fillId="0" borderId="11" xfId="1" applyNumberFormat="1" applyFont="1" applyFill="1" applyBorder="1" applyAlignment="1" applyProtection="1">
      <alignment horizontal="left" vertical="center"/>
      <protection hidden="1"/>
    </xf>
    <xf numFmtId="167" fontId="7" fillId="0" borderId="11" xfId="1" applyNumberFormat="1" applyFont="1" applyFill="1" applyBorder="1" applyAlignment="1" applyProtection="1">
      <alignment horizontal="right" vertical="center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/>
      <protection hidden="1"/>
    </xf>
    <xf numFmtId="1" fontId="3" fillId="0" borderId="0" xfId="1" applyNumberFormat="1" applyFont="1" applyFill="1" applyBorder="1" applyAlignment="1" applyProtection="1">
      <alignment horizontal="center" vertical="center"/>
      <protection hidden="1"/>
    </xf>
    <xf numFmtId="171" fontId="8" fillId="0" borderId="0" xfId="1" applyNumberFormat="1" applyFont="1" applyFill="1" applyBorder="1" applyAlignment="1" applyProtection="1">
      <alignment horizontal="left" vertical="top" wrapText="1"/>
      <protection hidden="1"/>
    </xf>
    <xf numFmtId="171" fontId="3" fillId="0" borderId="0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Border="1" applyAlignment="1" applyProtection="1">
      <alignment horizontal="center" vertical="center"/>
      <protection hidden="1"/>
    </xf>
    <xf numFmtId="169" fontId="3" fillId="0" borderId="0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Border="1" applyAlignment="1" applyProtection="1">
      <alignment horizontal="lef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72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11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lef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28" xfId="1" applyNumberFormat="1" applyFont="1" applyFill="1" applyBorder="1" applyAlignment="1" applyProtection="1">
      <alignment horizontal="center" vertical="center"/>
      <protection hidden="1"/>
    </xf>
    <xf numFmtId="169" fontId="3" fillId="0" borderId="28" xfId="1" applyNumberFormat="1" applyFont="1" applyFill="1" applyBorder="1" applyAlignment="1" applyProtection="1">
      <alignment horizontal="right" vertical="center"/>
      <protection hidden="1"/>
    </xf>
    <xf numFmtId="168" fontId="3" fillId="0" borderId="28" xfId="1" applyNumberFormat="1" applyFont="1" applyFill="1" applyBorder="1" applyAlignment="1" applyProtection="1">
      <alignment horizontal="left" vertical="center"/>
      <protection hidden="1"/>
    </xf>
    <xf numFmtId="165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167" fontId="3" fillId="0" borderId="28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164" fontId="4" fillId="0" borderId="32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3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71" fontId="4" fillId="0" borderId="14" xfId="1" applyNumberFormat="1" applyFont="1" applyFill="1" applyBorder="1" applyAlignment="1" applyProtection="1">
      <alignment horizontal="left" vertical="top" wrapText="1"/>
      <protection hidden="1"/>
    </xf>
    <xf numFmtId="171" fontId="4" fillId="0" borderId="13" xfId="1" applyNumberFormat="1" applyFont="1" applyFill="1" applyBorder="1" applyAlignment="1" applyProtection="1">
      <alignment horizontal="left" vertical="top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1" fontId="3" fillId="0" borderId="7" xfId="1" applyNumberFormat="1" applyFont="1" applyFill="1" applyBorder="1" applyAlignment="1" applyProtection="1">
      <alignment horizontal="left" vertical="top" wrapText="1"/>
      <protection hidden="1"/>
    </xf>
    <xf numFmtId="172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71" fontId="3" fillId="0" borderId="30" xfId="1" applyNumberFormat="1" applyFont="1" applyFill="1" applyBorder="1" applyAlignment="1" applyProtection="1">
      <alignment horizontal="left" vertical="top" wrapText="1"/>
      <protection hidden="1"/>
    </xf>
    <xf numFmtId="171" fontId="3" fillId="0" borderId="26" xfId="1" applyNumberFormat="1" applyFont="1" applyFill="1" applyBorder="1" applyAlignment="1" applyProtection="1">
      <alignment horizontal="left" vertical="top" wrapText="1"/>
      <protection hidden="1"/>
    </xf>
    <xf numFmtId="172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left" vertical="top" wrapText="1"/>
      <protection hidden="1"/>
    </xf>
    <xf numFmtId="171" fontId="3" fillId="0" borderId="13" xfId="1" applyNumberFormat="1" applyFont="1" applyFill="1" applyBorder="1" applyAlignment="1" applyProtection="1">
      <alignment horizontal="left" vertical="top" wrapText="1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71" fontId="7" fillId="0" borderId="14" xfId="1" applyNumberFormat="1" applyFont="1" applyFill="1" applyBorder="1" applyAlignment="1" applyProtection="1">
      <alignment horizontal="left" vertical="top" wrapText="1"/>
      <protection hidden="1"/>
    </xf>
    <xf numFmtId="171" fontId="7" fillId="0" borderId="13" xfId="1" applyNumberFormat="1" applyFont="1" applyFill="1" applyBorder="1" applyAlignment="1" applyProtection="1">
      <alignment horizontal="left" vertical="top" wrapText="1"/>
      <protection hidden="1"/>
    </xf>
    <xf numFmtId="172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71" fontId="7" fillId="0" borderId="12" xfId="1" applyNumberFormat="1" applyFont="1" applyFill="1" applyBorder="1" applyAlignment="1" applyProtection="1">
      <alignment horizontal="left" vertical="top" wrapText="1"/>
      <protection hidden="1"/>
    </xf>
    <xf numFmtId="171" fontId="7" fillId="0" borderId="25" xfId="1" applyNumberFormat="1" applyFont="1" applyFill="1" applyBorder="1" applyAlignment="1" applyProtection="1">
      <alignment horizontal="left" vertical="top" wrapText="1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2" fontId="4" fillId="0" borderId="12" xfId="1" applyNumberFormat="1" applyFont="1" applyFill="1" applyBorder="1" applyAlignment="1" applyProtection="1">
      <alignment horizontal="center" vertical="center"/>
      <protection hidden="1"/>
    </xf>
    <xf numFmtId="172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4" fontId="3" fillId="0" borderId="12" xfId="1" applyNumberFormat="1" applyFont="1" applyFill="1" applyBorder="1" applyAlignment="1" applyProtection="1">
      <alignment horizontal="right" vertical="center"/>
      <protection hidden="1"/>
    </xf>
    <xf numFmtId="164" fontId="3" fillId="0" borderId="24" xfId="1" applyNumberFormat="1" applyFont="1" applyFill="1" applyBorder="1" applyAlignment="1" applyProtection="1">
      <alignment horizontal="right" vertical="center"/>
      <protection hidden="1"/>
    </xf>
    <xf numFmtId="171" fontId="8" fillId="0" borderId="14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Alignment="1">
      <alignment horizontal="left" wrapText="1"/>
    </xf>
    <xf numFmtId="171" fontId="8" fillId="0" borderId="30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5"/>
  <sheetViews>
    <sheetView showGridLines="0" tabSelected="1" showWhiteSpace="0" view="pageLayout" zoomScaleNormal="100" workbookViewId="0">
      <selection activeCell="N20" sqref="N20"/>
    </sheetView>
  </sheetViews>
  <sheetFormatPr defaultColWidth="9.140625" defaultRowHeight="12.75" x14ac:dyDescent="0.2"/>
  <cols>
    <col min="1" max="1" width="0.570312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1.85546875" style="1" customWidth="1"/>
    <col min="17" max="17" width="5" style="1" customWidth="1"/>
    <col min="18" max="23" width="0" style="1" hidden="1" customWidth="1"/>
    <col min="24" max="24" width="11" style="1" customWidth="1"/>
    <col min="25" max="26" width="10.85546875" style="1" customWidth="1"/>
    <col min="27" max="42" width="0" style="1" hidden="1" customWidth="1"/>
    <col min="43" max="43" width="1" style="1" customWidth="1"/>
    <col min="44" max="256" width="9.140625" style="1" customWidth="1"/>
    <col min="257" max="16384" width="9.140625" style="1"/>
  </cols>
  <sheetData>
    <row r="1" spans="1:43" ht="15" x14ac:dyDescent="0.25">
      <c r="Q1" s="124" t="s">
        <v>68</v>
      </c>
      <c r="R1" s="125"/>
      <c r="S1" s="125"/>
      <c r="T1" s="125"/>
      <c r="U1" s="125"/>
      <c r="V1" s="125"/>
      <c r="W1" s="125"/>
      <c r="X1" s="125"/>
      <c r="Y1" s="125"/>
      <c r="Z1" s="125"/>
    </row>
    <row r="2" spans="1:43" ht="15" x14ac:dyDescent="0.25">
      <c r="Q2" s="124" t="s">
        <v>65</v>
      </c>
      <c r="R2" s="125"/>
      <c r="S2" s="125"/>
      <c r="T2" s="125"/>
      <c r="U2" s="125"/>
      <c r="V2" s="125"/>
      <c r="W2" s="125"/>
      <c r="X2" s="125"/>
      <c r="Y2" s="125"/>
      <c r="Z2" s="125"/>
    </row>
    <row r="3" spans="1:43" ht="15" x14ac:dyDescent="0.25">
      <c r="Q3" s="144" t="s">
        <v>38</v>
      </c>
      <c r="R3" s="125"/>
      <c r="S3" s="125"/>
      <c r="T3" s="125"/>
      <c r="U3" s="125"/>
      <c r="V3" s="125"/>
      <c r="W3" s="125"/>
      <c r="X3" s="125"/>
      <c r="Y3" s="125"/>
      <c r="Z3" s="125"/>
    </row>
    <row r="4" spans="1:43" ht="15" x14ac:dyDescent="0.25">
      <c r="Q4" s="124" t="s">
        <v>40</v>
      </c>
      <c r="R4" s="125"/>
      <c r="S4" s="125"/>
      <c r="T4" s="125"/>
      <c r="U4" s="125"/>
      <c r="V4" s="125"/>
      <c r="W4" s="125"/>
      <c r="X4" s="125"/>
      <c r="Y4" s="125"/>
      <c r="Z4" s="125"/>
    </row>
    <row r="5" spans="1:43" ht="409.6" hidden="1" customHeight="1" x14ac:dyDescent="0.2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92"/>
      <c r="R5" s="92"/>
      <c r="S5" s="92"/>
      <c r="T5" s="92"/>
      <c r="U5" s="92"/>
      <c r="V5" s="92"/>
      <c r="W5" s="92"/>
      <c r="X5" s="92" t="s">
        <v>1</v>
      </c>
      <c r="Y5" s="93"/>
      <c r="Z5" s="93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49"/>
    </row>
    <row r="6" spans="1:43" ht="12.75" customHeight="1" x14ac:dyDescent="0.25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124" t="s">
        <v>66</v>
      </c>
      <c r="R6" s="125"/>
      <c r="S6" s="125"/>
      <c r="T6" s="125"/>
      <c r="U6" s="125"/>
      <c r="V6" s="125"/>
      <c r="W6" s="125"/>
      <c r="X6" s="125"/>
      <c r="Y6" s="125"/>
      <c r="Z6" s="125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49"/>
    </row>
    <row r="7" spans="1:43" ht="12.75" customHeight="1" x14ac:dyDescent="0.2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4" t="s">
        <v>32</v>
      </c>
      <c r="W7" s="54"/>
      <c r="X7" s="51"/>
      <c r="Y7" s="51"/>
      <c r="Z7" s="51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49"/>
    </row>
    <row r="8" spans="1:43" ht="15" x14ac:dyDescent="0.25">
      <c r="Q8" s="124" t="s">
        <v>54</v>
      </c>
      <c r="R8" s="125"/>
      <c r="S8" s="125"/>
      <c r="T8" s="125"/>
      <c r="U8" s="125"/>
      <c r="V8" s="125"/>
      <c r="W8" s="125"/>
      <c r="X8" s="125"/>
      <c r="Y8" s="125"/>
      <c r="Z8" s="125"/>
    </row>
    <row r="9" spans="1:43" ht="15" x14ac:dyDescent="0.25">
      <c r="Q9" s="124" t="s">
        <v>51</v>
      </c>
      <c r="R9" s="125"/>
      <c r="S9" s="125"/>
      <c r="T9" s="125"/>
      <c r="U9" s="125"/>
      <c r="V9" s="125"/>
      <c r="W9" s="125"/>
      <c r="X9" s="125"/>
      <c r="Y9" s="125"/>
      <c r="Z9" s="125"/>
    </row>
    <row r="10" spans="1:43" ht="15" x14ac:dyDescent="0.25">
      <c r="Q10" s="124" t="s">
        <v>38</v>
      </c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43" ht="15" x14ac:dyDescent="0.25">
      <c r="Q11" s="124" t="s">
        <v>52</v>
      </c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43" ht="409.6" hidden="1" customHeight="1" x14ac:dyDescent="0.2">
      <c r="A12" s="5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92"/>
      <c r="R12" s="92"/>
      <c r="S12" s="92"/>
      <c r="T12" s="92"/>
      <c r="U12" s="92"/>
      <c r="V12" s="92"/>
      <c r="W12" s="92"/>
      <c r="X12" s="92" t="s">
        <v>1</v>
      </c>
      <c r="Y12" s="93"/>
      <c r="Z12" s="93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49"/>
    </row>
    <row r="13" spans="1:43" ht="12.75" customHeight="1" x14ac:dyDescent="0.25">
      <c r="A13" s="53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124" t="s">
        <v>53</v>
      </c>
      <c r="R13" s="125"/>
      <c r="S13" s="125"/>
      <c r="T13" s="125"/>
      <c r="U13" s="125"/>
      <c r="V13" s="125"/>
      <c r="W13" s="125"/>
      <c r="X13" s="125"/>
      <c r="Y13" s="125"/>
      <c r="Z13" s="125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49"/>
    </row>
    <row r="14" spans="1:43" ht="31.5" customHeight="1" x14ac:dyDescent="0.2">
      <c r="A14" s="53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131" t="s">
        <v>55</v>
      </c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49"/>
    </row>
    <row r="15" spans="1:43" ht="12.75" customHeight="1" x14ac:dyDescent="0.2">
      <c r="A15" s="53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4" t="s">
        <v>32</v>
      </c>
      <c r="W15" s="54"/>
      <c r="X15" s="51"/>
      <c r="Y15" s="51"/>
      <c r="Z15" s="51" t="s">
        <v>39</v>
      </c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49"/>
    </row>
    <row r="16" spans="1:43" ht="12.75" customHeight="1" thickBot="1" x14ac:dyDescent="0.25">
      <c r="A16" s="53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133" t="s">
        <v>31</v>
      </c>
      <c r="M16" s="133" t="s">
        <v>30</v>
      </c>
      <c r="N16" s="133" t="s">
        <v>29</v>
      </c>
      <c r="O16" s="133" t="s">
        <v>28</v>
      </c>
      <c r="P16" s="133" t="s">
        <v>27</v>
      </c>
      <c r="Q16" s="133" t="s">
        <v>26</v>
      </c>
      <c r="R16" s="52"/>
      <c r="S16" s="52"/>
      <c r="T16" s="52"/>
      <c r="U16" s="132" t="s">
        <v>20</v>
      </c>
      <c r="V16" s="132"/>
      <c r="W16" s="132"/>
      <c r="X16" s="128" t="s">
        <v>20</v>
      </c>
      <c r="Y16" s="129"/>
      <c r="Z16" s="13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49"/>
    </row>
    <row r="17" spans="1:43" ht="11.25" customHeight="1" thickBot="1" x14ac:dyDescent="0.25">
      <c r="A17" s="35"/>
      <c r="B17" s="48" t="s">
        <v>25</v>
      </c>
      <c r="C17" s="48"/>
      <c r="D17" s="48"/>
      <c r="E17" s="48"/>
      <c r="F17" s="48"/>
      <c r="G17" s="48"/>
      <c r="H17" s="48"/>
      <c r="I17" s="46"/>
      <c r="J17" s="47"/>
      <c r="K17" s="46"/>
      <c r="L17" s="133"/>
      <c r="M17" s="133"/>
      <c r="N17" s="133"/>
      <c r="O17" s="133"/>
      <c r="P17" s="133"/>
      <c r="Q17" s="133"/>
      <c r="R17" s="45" t="s">
        <v>24</v>
      </c>
      <c r="S17" s="44"/>
      <c r="T17" s="44"/>
      <c r="U17" s="43" t="s">
        <v>23</v>
      </c>
      <c r="V17" s="43" t="s">
        <v>22</v>
      </c>
      <c r="W17" s="42" t="s">
        <v>21</v>
      </c>
      <c r="X17" s="91" t="s">
        <v>23</v>
      </c>
      <c r="Y17" s="91" t="s">
        <v>22</v>
      </c>
      <c r="Z17" s="91" t="s">
        <v>21</v>
      </c>
      <c r="AA17" s="40" t="s">
        <v>19</v>
      </c>
      <c r="AB17" s="40"/>
      <c r="AC17" s="39"/>
      <c r="AD17" s="41" t="s">
        <v>18</v>
      </c>
      <c r="AE17" s="40"/>
      <c r="AF17" s="39"/>
      <c r="AG17" s="37" t="s">
        <v>17</v>
      </c>
      <c r="AH17" s="37"/>
      <c r="AI17" s="38"/>
      <c r="AJ17" s="37" t="s">
        <v>16</v>
      </c>
      <c r="AK17" s="37"/>
      <c r="AL17" s="38"/>
      <c r="AM17" s="37" t="s">
        <v>15</v>
      </c>
      <c r="AN17" s="37"/>
      <c r="AO17" s="37"/>
      <c r="AP17" s="36" t="s">
        <v>14</v>
      </c>
      <c r="AQ17" s="35"/>
    </row>
    <row r="18" spans="1:43" ht="9.75" customHeight="1" x14ac:dyDescent="0.2">
      <c r="A18" s="14"/>
      <c r="B18" s="32" t="s">
        <v>1</v>
      </c>
      <c r="C18" s="34"/>
      <c r="D18" s="34"/>
      <c r="E18" s="33"/>
      <c r="F18" s="33"/>
      <c r="G18" s="33"/>
      <c r="H18" s="33"/>
      <c r="I18" s="32"/>
      <c r="J18" s="32"/>
      <c r="K18" s="32"/>
      <c r="L18" s="31"/>
      <c r="M18" s="27"/>
      <c r="N18" s="30"/>
      <c r="O18" s="29"/>
      <c r="P18" s="28"/>
      <c r="Q18" s="27"/>
      <c r="R18" s="26"/>
      <c r="S18" s="25"/>
      <c r="T18" s="24"/>
      <c r="U18" s="23"/>
      <c r="V18" s="23"/>
      <c r="W18" s="23"/>
      <c r="X18" s="94"/>
      <c r="Y18" s="95"/>
      <c r="Z18" s="96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7" t="s">
        <v>1</v>
      </c>
    </row>
    <row r="19" spans="1:43" ht="21.75" customHeight="1" x14ac:dyDescent="0.2">
      <c r="A19" s="14"/>
      <c r="B19" s="121" t="s">
        <v>34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2"/>
      <c r="M19" s="55">
        <v>230</v>
      </c>
      <c r="N19" s="56">
        <v>0</v>
      </c>
      <c r="O19" s="57">
        <v>-1</v>
      </c>
      <c r="P19" s="58">
        <v>-1</v>
      </c>
      <c r="Q19" s="55">
        <v>-1</v>
      </c>
      <c r="R19" s="123"/>
      <c r="S19" s="123"/>
      <c r="T19" s="123"/>
      <c r="U19" s="59">
        <v>25777</v>
      </c>
      <c r="V19" s="126"/>
      <c r="W19" s="127"/>
      <c r="X19" s="60">
        <f>X20+X22+X24+X26+X29+X31+X33+X35+X37+X39+X41+X43+X45+X47+X49</f>
        <v>42808.7</v>
      </c>
      <c r="Y19" s="61">
        <f t="shared" ref="Y19:Z19" si="0">Y20+Y22+Y24+Y26+Y29+Y31+Y33+Y35+Y37+Y39+Y41+Y43+Y45+Y47+Y49</f>
        <v>34058.199999999997</v>
      </c>
      <c r="Z19" s="61">
        <f t="shared" si="0"/>
        <v>35830.300000000003</v>
      </c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7" t="s">
        <v>1</v>
      </c>
    </row>
    <row r="20" spans="1:43" ht="45" customHeight="1" x14ac:dyDescent="0.2">
      <c r="A20" s="14"/>
      <c r="B20" s="99" t="s">
        <v>41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74">
        <v>230</v>
      </c>
      <c r="N20" s="75">
        <v>1</v>
      </c>
      <c r="O20" s="76">
        <v>13</v>
      </c>
      <c r="P20" s="77">
        <v>7700070510</v>
      </c>
      <c r="Q20" s="74">
        <v>-1</v>
      </c>
      <c r="R20" s="101"/>
      <c r="S20" s="101"/>
      <c r="T20" s="101"/>
      <c r="U20" s="78">
        <v>0</v>
      </c>
      <c r="V20" s="102"/>
      <c r="W20" s="103"/>
      <c r="X20" s="79">
        <v>3094.7</v>
      </c>
      <c r="Y20" s="80">
        <v>0</v>
      </c>
      <c r="Z20" s="80">
        <v>0</v>
      </c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7" t="s">
        <v>1</v>
      </c>
    </row>
    <row r="21" spans="1:43" ht="35.25" customHeight="1" thickBot="1" x14ac:dyDescent="0.25">
      <c r="A21" s="14"/>
      <c r="B21" s="111" t="s">
        <v>42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82">
        <v>230</v>
      </c>
      <c r="N21" s="83">
        <v>1</v>
      </c>
      <c r="O21" s="84">
        <v>13</v>
      </c>
      <c r="P21" s="89">
        <v>7700070510</v>
      </c>
      <c r="Q21" s="82">
        <v>410</v>
      </c>
      <c r="R21" s="113"/>
      <c r="S21" s="113"/>
      <c r="T21" s="113"/>
      <c r="U21" s="85">
        <v>0</v>
      </c>
      <c r="V21" s="114"/>
      <c r="W21" s="115"/>
      <c r="X21" s="86">
        <v>3094.7</v>
      </c>
      <c r="Y21" s="87">
        <v>0</v>
      </c>
      <c r="Z21" s="87">
        <v>0</v>
      </c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7" t="s">
        <v>1</v>
      </c>
    </row>
    <row r="22" spans="1:43" ht="18" customHeight="1" x14ac:dyDescent="0.2">
      <c r="A22" s="14"/>
      <c r="B22" s="100" t="s">
        <v>49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5"/>
      <c r="M22" s="74">
        <v>230</v>
      </c>
      <c r="N22" s="75">
        <v>4</v>
      </c>
      <c r="O22" s="76">
        <v>6</v>
      </c>
      <c r="P22" s="77">
        <v>7700004062</v>
      </c>
      <c r="Q22" s="74">
        <v>-1</v>
      </c>
      <c r="R22" s="136"/>
      <c r="S22" s="137"/>
      <c r="T22" s="138"/>
      <c r="U22" s="78">
        <v>23100</v>
      </c>
      <c r="V22" s="103"/>
      <c r="W22" s="139"/>
      <c r="X22" s="79">
        <v>483</v>
      </c>
      <c r="Y22" s="80">
        <v>0</v>
      </c>
      <c r="Z22" s="88">
        <v>0</v>
      </c>
      <c r="AA22" s="140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2"/>
      <c r="AQ22" s="7" t="s">
        <v>1</v>
      </c>
    </row>
    <row r="23" spans="1:43" ht="43.5" customHeight="1" x14ac:dyDescent="0.2">
      <c r="A23" s="14"/>
      <c r="B23" s="116" t="s">
        <v>50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M23" s="18">
        <v>230</v>
      </c>
      <c r="N23" s="21">
        <v>4</v>
      </c>
      <c r="O23" s="20">
        <v>6</v>
      </c>
      <c r="P23" s="19">
        <v>7700004062</v>
      </c>
      <c r="Q23" s="18">
        <v>410</v>
      </c>
      <c r="R23" s="118"/>
      <c r="S23" s="118"/>
      <c r="T23" s="118"/>
      <c r="U23" s="17">
        <v>23100</v>
      </c>
      <c r="V23" s="119"/>
      <c r="W23" s="120"/>
      <c r="X23" s="16">
        <v>483</v>
      </c>
      <c r="Y23" s="15">
        <v>0</v>
      </c>
      <c r="Z23" s="15">
        <v>0</v>
      </c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7" t="s">
        <v>1</v>
      </c>
    </row>
    <row r="24" spans="1:43" ht="32.25" customHeight="1" x14ac:dyDescent="0.2">
      <c r="A24" s="14"/>
      <c r="B24" s="122" t="s">
        <v>13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5"/>
      <c r="M24" s="74">
        <v>230</v>
      </c>
      <c r="N24" s="75">
        <v>4</v>
      </c>
      <c r="O24" s="76">
        <v>6</v>
      </c>
      <c r="P24" s="77" t="s">
        <v>12</v>
      </c>
      <c r="Q24" s="74">
        <v>-1</v>
      </c>
      <c r="R24" s="136"/>
      <c r="S24" s="137"/>
      <c r="T24" s="138"/>
      <c r="U24" s="78">
        <v>23100</v>
      </c>
      <c r="V24" s="103"/>
      <c r="W24" s="139"/>
      <c r="X24" s="79">
        <v>23100</v>
      </c>
      <c r="Y24" s="80">
        <v>30124.1</v>
      </c>
      <c r="Z24" s="80">
        <v>30124.1</v>
      </c>
      <c r="AA24" s="140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2"/>
      <c r="AQ24" s="7" t="s">
        <v>1</v>
      </c>
    </row>
    <row r="25" spans="1:43" ht="21.75" customHeight="1" x14ac:dyDescent="0.2">
      <c r="A25" s="14"/>
      <c r="B25" s="116" t="s">
        <v>33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7"/>
      <c r="M25" s="18">
        <v>230</v>
      </c>
      <c r="N25" s="21">
        <v>4</v>
      </c>
      <c r="O25" s="20">
        <v>6</v>
      </c>
      <c r="P25" s="19" t="s">
        <v>12</v>
      </c>
      <c r="Q25" s="18">
        <v>520</v>
      </c>
      <c r="R25" s="118"/>
      <c r="S25" s="118"/>
      <c r="T25" s="118"/>
      <c r="U25" s="17">
        <v>23100</v>
      </c>
      <c r="V25" s="119"/>
      <c r="W25" s="120"/>
      <c r="X25" s="16">
        <v>23100</v>
      </c>
      <c r="Y25" s="15">
        <v>30124.1</v>
      </c>
      <c r="Z25" s="15">
        <v>30124.1</v>
      </c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7" t="s">
        <v>1</v>
      </c>
    </row>
    <row r="26" spans="1:43" ht="32.25" customHeight="1" x14ac:dyDescent="0.2">
      <c r="A26" s="14"/>
      <c r="B26" s="121" t="s">
        <v>11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2"/>
      <c r="M26" s="74">
        <v>230</v>
      </c>
      <c r="N26" s="75">
        <v>4</v>
      </c>
      <c r="O26" s="76">
        <v>6</v>
      </c>
      <c r="P26" s="77" t="s">
        <v>10</v>
      </c>
      <c r="Q26" s="74">
        <v>-1</v>
      </c>
      <c r="R26" s="101"/>
      <c r="S26" s="101"/>
      <c r="T26" s="101"/>
      <c r="U26" s="78">
        <v>1155</v>
      </c>
      <c r="V26" s="102"/>
      <c r="W26" s="103"/>
      <c r="X26" s="79">
        <f>X27+X28</f>
        <v>1311.4</v>
      </c>
      <c r="Y26" s="80">
        <f>Y27+Y28</f>
        <v>1506.2</v>
      </c>
      <c r="Z26" s="80">
        <f>Z27+Z28</f>
        <v>1506.2</v>
      </c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7" t="s">
        <v>1</v>
      </c>
    </row>
    <row r="27" spans="1:43" ht="21.75" customHeight="1" x14ac:dyDescent="0.2">
      <c r="A27" s="14"/>
      <c r="B27" s="116" t="s">
        <v>33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  <c r="M27" s="18">
        <v>230</v>
      </c>
      <c r="N27" s="21">
        <v>4</v>
      </c>
      <c r="O27" s="20">
        <v>6</v>
      </c>
      <c r="P27" s="19" t="s">
        <v>10</v>
      </c>
      <c r="Q27" s="18">
        <v>520</v>
      </c>
      <c r="R27" s="118"/>
      <c r="S27" s="118"/>
      <c r="T27" s="118"/>
      <c r="U27" s="17">
        <v>1155</v>
      </c>
      <c r="V27" s="119"/>
      <c r="W27" s="120"/>
      <c r="X27" s="16">
        <v>1041.4000000000001</v>
      </c>
      <c r="Y27" s="15">
        <v>304.3</v>
      </c>
      <c r="Z27" s="15">
        <v>304.3</v>
      </c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7" t="s">
        <v>1</v>
      </c>
    </row>
    <row r="28" spans="1:43" ht="21.75" customHeight="1" x14ac:dyDescent="0.2">
      <c r="A28" s="14"/>
      <c r="B28" s="116" t="s">
        <v>33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7"/>
      <c r="M28" s="18">
        <v>230</v>
      </c>
      <c r="N28" s="21">
        <v>4</v>
      </c>
      <c r="O28" s="20">
        <v>6</v>
      </c>
      <c r="P28" s="19" t="s">
        <v>10</v>
      </c>
      <c r="Q28" s="18">
        <v>410</v>
      </c>
      <c r="R28" s="118"/>
      <c r="S28" s="118"/>
      <c r="T28" s="118"/>
      <c r="U28" s="17">
        <v>1155</v>
      </c>
      <c r="V28" s="119"/>
      <c r="W28" s="120"/>
      <c r="X28" s="16">
        <v>270</v>
      </c>
      <c r="Y28" s="15">
        <v>1201.9000000000001</v>
      </c>
      <c r="Z28" s="15">
        <v>1201.9000000000001</v>
      </c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7" t="s">
        <v>1</v>
      </c>
    </row>
    <row r="29" spans="1:43" ht="42.75" customHeight="1" x14ac:dyDescent="0.2">
      <c r="A29" s="14"/>
      <c r="B29" s="121" t="s">
        <v>9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2"/>
      <c r="M29" s="74">
        <v>230</v>
      </c>
      <c r="N29" s="75">
        <v>5</v>
      </c>
      <c r="O29" s="76">
        <v>1</v>
      </c>
      <c r="P29" s="77" t="s">
        <v>8</v>
      </c>
      <c r="Q29" s="74">
        <v>-1</v>
      </c>
      <c r="R29" s="101"/>
      <c r="S29" s="101"/>
      <c r="T29" s="101"/>
      <c r="U29" s="78">
        <v>1522</v>
      </c>
      <c r="V29" s="102"/>
      <c r="W29" s="103"/>
      <c r="X29" s="79">
        <v>3187.9</v>
      </c>
      <c r="Y29" s="80">
        <v>1593.9</v>
      </c>
      <c r="Z29" s="80">
        <v>0</v>
      </c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7" t="s">
        <v>1</v>
      </c>
    </row>
    <row r="30" spans="1:43" ht="30.75" customHeight="1" x14ac:dyDescent="0.2">
      <c r="A30" s="14"/>
      <c r="B30" s="143" t="s">
        <v>35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  <c r="M30" s="18">
        <v>230</v>
      </c>
      <c r="N30" s="21">
        <v>5</v>
      </c>
      <c r="O30" s="20">
        <v>1</v>
      </c>
      <c r="P30" s="19" t="s">
        <v>8</v>
      </c>
      <c r="Q30" s="18">
        <v>410</v>
      </c>
      <c r="R30" s="118"/>
      <c r="S30" s="118"/>
      <c r="T30" s="118"/>
      <c r="U30" s="17">
        <v>1522</v>
      </c>
      <c r="V30" s="119"/>
      <c r="W30" s="120"/>
      <c r="X30" s="16">
        <v>3187.9</v>
      </c>
      <c r="Y30" s="15">
        <v>1593.9</v>
      </c>
      <c r="Z30" s="15">
        <v>0</v>
      </c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7" t="s">
        <v>1</v>
      </c>
    </row>
    <row r="31" spans="1:43" ht="38.25" customHeight="1" x14ac:dyDescent="0.2">
      <c r="A31" s="14"/>
      <c r="B31" s="121" t="s">
        <v>7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2"/>
      <c r="M31" s="74">
        <v>230</v>
      </c>
      <c r="N31" s="75">
        <v>5</v>
      </c>
      <c r="O31" s="76">
        <v>1</v>
      </c>
      <c r="P31" s="77" t="s">
        <v>6</v>
      </c>
      <c r="Q31" s="74">
        <v>-1</v>
      </c>
      <c r="R31" s="101"/>
      <c r="S31" s="101"/>
      <c r="T31" s="101"/>
      <c r="U31" s="78">
        <v>0</v>
      </c>
      <c r="V31" s="102"/>
      <c r="W31" s="103"/>
      <c r="X31" s="79">
        <v>0</v>
      </c>
      <c r="Y31" s="80">
        <v>0</v>
      </c>
      <c r="Z31" s="80">
        <v>4000</v>
      </c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7" t="s">
        <v>1</v>
      </c>
    </row>
    <row r="32" spans="1:43" ht="34.5" customHeight="1" x14ac:dyDescent="0.2">
      <c r="A32" s="14"/>
      <c r="B32" s="143" t="s">
        <v>36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7"/>
      <c r="M32" s="18">
        <v>230</v>
      </c>
      <c r="N32" s="21">
        <v>5</v>
      </c>
      <c r="O32" s="20">
        <v>1</v>
      </c>
      <c r="P32" s="19" t="s">
        <v>6</v>
      </c>
      <c r="Q32" s="18">
        <v>410</v>
      </c>
      <c r="R32" s="118"/>
      <c r="S32" s="118"/>
      <c r="T32" s="118"/>
      <c r="U32" s="17">
        <v>0</v>
      </c>
      <c r="V32" s="119"/>
      <c r="W32" s="120"/>
      <c r="X32" s="16">
        <v>0</v>
      </c>
      <c r="Y32" s="15">
        <v>0</v>
      </c>
      <c r="Z32" s="15">
        <v>4000</v>
      </c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7" t="s">
        <v>1</v>
      </c>
    </row>
    <row r="33" spans="1:43" ht="48" customHeight="1" x14ac:dyDescent="0.2">
      <c r="A33" s="14"/>
      <c r="B33" s="121" t="s">
        <v>5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2"/>
      <c r="M33" s="74">
        <v>230</v>
      </c>
      <c r="N33" s="75">
        <v>5</v>
      </c>
      <c r="O33" s="76">
        <v>1</v>
      </c>
      <c r="P33" s="77" t="s">
        <v>4</v>
      </c>
      <c r="Q33" s="74">
        <v>-1</v>
      </c>
      <c r="R33" s="101"/>
      <c r="S33" s="101"/>
      <c r="T33" s="101"/>
      <c r="U33" s="78">
        <v>0</v>
      </c>
      <c r="V33" s="102"/>
      <c r="W33" s="103"/>
      <c r="X33" s="79">
        <v>0</v>
      </c>
      <c r="Y33" s="80">
        <v>0</v>
      </c>
      <c r="Z33" s="80">
        <v>200</v>
      </c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7" t="s">
        <v>1</v>
      </c>
    </row>
    <row r="34" spans="1:43" ht="30.75" customHeight="1" x14ac:dyDescent="0.2">
      <c r="A34" s="14"/>
      <c r="B34" s="143" t="s">
        <v>36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  <c r="M34" s="18">
        <v>230</v>
      </c>
      <c r="N34" s="21">
        <v>5</v>
      </c>
      <c r="O34" s="20">
        <v>1</v>
      </c>
      <c r="P34" s="19" t="s">
        <v>4</v>
      </c>
      <c r="Q34" s="18">
        <v>410</v>
      </c>
      <c r="R34" s="118"/>
      <c r="S34" s="118"/>
      <c r="T34" s="118"/>
      <c r="U34" s="17">
        <v>0</v>
      </c>
      <c r="V34" s="119"/>
      <c r="W34" s="120"/>
      <c r="X34" s="16">
        <v>0</v>
      </c>
      <c r="Y34" s="15">
        <v>0</v>
      </c>
      <c r="Z34" s="15">
        <v>200</v>
      </c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7" t="s">
        <v>1</v>
      </c>
    </row>
    <row r="35" spans="1:43" ht="27.75" customHeight="1" x14ac:dyDescent="0.2">
      <c r="A35" s="14"/>
      <c r="B35" s="99" t="s">
        <v>3</v>
      </c>
      <c r="C35" s="99"/>
      <c r="D35" s="99"/>
      <c r="E35" s="99"/>
      <c r="F35" s="99"/>
      <c r="G35" s="99"/>
      <c r="H35" s="99"/>
      <c r="I35" s="99"/>
      <c r="J35" s="99"/>
      <c r="K35" s="99"/>
      <c r="L35" s="100"/>
      <c r="M35" s="74">
        <v>230</v>
      </c>
      <c r="N35" s="75">
        <v>5</v>
      </c>
      <c r="O35" s="76">
        <v>2</v>
      </c>
      <c r="P35" s="77" t="s">
        <v>2</v>
      </c>
      <c r="Q35" s="74">
        <v>-1</v>
      </c>
      <c r="R35" s="101"/>
      <c r="S35" s="101"/>
      <c r="T35" s="101"/>
      <c r="U35" s="78">
        <v>0</v>
      </c>
      <c r="V35" s="102"/>
      <c r="W35" s="103"/>
      <c r="X35" s="79">
        <v>0</v>
      </c>
      <c r="Y35" s="80">
        <v>834</v>
      </c>
      <c r="Z35" s="80">
        <v>0</v>
      </c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7" t="s">
        <v>1</v>
      </c>
    </row>
    <row r="36" spans="1:43" ht="21.75" customHeight="1" thickBot="1" x14ac:dyDescent="0.25">
      <c r="A36" s="14"/>
      <c r="B36" s="145" t="s">
        <v>37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2"/>
      <c r="M36" s="82">
        <v>230</v>
      </c>
      <c r="N36" s="83">
        <v>5</v>
      </c>
      <c r="O36" s="84">
        <v>2</v>
      </c>
      <c r="P36" s="89" t="s">
        <v>2</v>
      </c>
      <c r="Q36" s="82">
        <v>410</v>
      </c>
      <c r="R36" s="113"/>
      <c r="S36" s="113"/>
      <c r="T36" s="113"/>
      <c r="U36" s="85">
        <v>0</v>
      </c>
      <c r="V36" s="114"/>
      <c r="W36" s="115"/>
      <c r="X36" s="86">
        <v>0</v>
      </c>
      <c r="Y36" s="87">
        <v>834</v>
      </c>
      <c r="Z36" s="87">
        <v>0</v>
      </c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7" t="s">
        <v>1</v>
      </c>
    </row>
    <row r="37" spans="1:43" ht="27.75" customHeight="1" x14ac:dyDescent="0.2">
      <c r="A37" s="14"/>
      <c r="B37" s="99" t="s">
        <v>43</v>
      </c>
      <c r="C37" s="99"/>
      <c r="D37" s="99"/>
      <c r="E37" s="99"/>
      <c r="F37" s="99"/>
      <c r="G37" s="99"/>
      <c r="H37" s="99"/>
      <c r="I37" s="99"/>
      <c r="J37" s="99"/>
      <c r="K37" s="99"/>
      <c r="L37" s="100"/>
      <c r="M37" s="74">
        <v>230</v>
      </c>
      <c r="N37" s="75">
        <v>7</v>
      </c>
      <c r="O37" s="76">
        <v>2</v>
      </c>
      <c r="P37" s="77" t="s">
        <v>44</v>
      </c>
      <c r="Q37" s="74">
        <v>-1</v>
      </c>
      <c r="R37" s="101"/>
      <c r="S37" s="101"/>
      <c r="T37" s="101"/>
      <c r="U37" s="78">
        <v>0</v>
      </c>
      <c r="V37" s="102"/>
      <c r="W37" s="103"/>
      <c r="X37" s="79">
        <v>309</v>
      </c>
      <c r="Y37" s="80">
        <v>0</v>
      </c>
      <c r="Z37" s="88">
        <v>0</v>
      </c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7" t="s">
        <v>1</v>
      </c>
    </row>
    <row r="38" spans="1:43" ht="21.75" customHeight="1" thickBot="1" x14ac:dyDescent="0.25">
      <c r="A38" s="14"/>
      <c r="B38" s="111" t="s">
        <v>59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2"/>
      <c r="M38" s="82">
        <v>230</v>
      </c>
      <c r="N38" s="83">
        <v>7</v>
      </c>
      <c r="O38" s="84">
        <v>2</v>
      </c>
      <c r="P38" s="89" t="s">
        <v>44</v>
      </c>
      <c r="Q38" s="82">
        <v>240</v>
      </c>
      <c r="R38" s="113"/>
      <c r="S38" s="113"/>
      <c r="T38" s="113"/>
      <c r="U38" s="85">
        <v>0</v>
      </c>
      <c r="V38" s="114"/>
      <c r="W38" s="115"/>
      <c r="X38" s="86">
        <v>309</v>
      </c>
      <c r="Y38" s="87">
        <v>0</v>
      </c>
      <c r="Z38" s="87">
        <v>0</v>
      </c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7" t="s">
        <v>1</v>
      </c>
    </row>
    <row r="39" spans="1:43" ht="27.75" customHeight="1" x14ac:dyDescent="0.2">
      <c r="A39" s="14"/>
      <c r="B39" s="99" t="s">
        <v>43</v>
      </c>
      <c r="C39" s="99"/>
      <c r="D39" s="99"/>
      <c r="E39" s="99"/>
      <c r="F39" s="99"/>
      <c r="G39" s="99"/>
      <c r="H39" s="99"/>
      <c r="I39" s="99"/>
      <c r="J39" s="99"/>
      <c r="K39" s="99"/>
      <c r="L39" s="100"/>
      <c r="M39" s="74">
        <v>230</v>
      </c>
      <c r="N39" s="75">
        <v>7</v>
      </c>
      <c r="O39" s="76">
        <v>2</v>
      </c>
      <c r="P39" s="77" t="s">
        <v>44</v>
      </c>
      <c r="Q39" s="74">
        <v>-1</v>
      </c>
      <c r="R39" s="101"/>
      <c r="S39" s="101"/>
      <c r="T39" s="101"/>
      <c r="U39" s="78">
        <v>0</v>
      </c>
      <c r="V39" s="102"/>
      <c r="W39" s="103"/>
      <c r="X39" s="79">
        <v>48.1</v>
      </c>
      <c r="Y39" s="80">
        <v>0</v>
      </c>
      <c r="Z39" s="88">
        <v>0</v>
      </c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7" t="s">
        <v>1</v>
      </c>
    </row>
    <row r="40" spans="1:43" ht="21.75" customHeight="1" thickBot="1" x14ac:dyDescent="0.25">
      <c r="A40" s="14"/>
      <c r="B40" s="111" t="s">
        <v>45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2"/>
      <c r="M40" s="82">
        <v>230</v>
      </c>
      <c r="N40" s="83">
        <v>7</v>
      </c>
      <c r="O40" s="84">
        <v>2</v>
      </c>
      <c r="P40" s="89" t="s">
        <v>44</v>
      </c>
      <c r="Q40" s="82">
        <v>410</v>
      </c>
      <c r="R40" s="113"/>
      <c r="S40" s="113"/>
      <c r="T40" s="113"/>
      <c r="U40" s="85">
        <v>0</v>
      </c>
      <c r="V40" s="114"/>
      <c r="W40" s="115"/>
      <c r="X40" s="86">
        <v>48.1</v>
      </c>
      <c r="Y40" s="87">
        <v>0</v>
      </c>
      <c r="Z40" s="87">
        <v>0</v>
      </c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7" t="s">
        <v>1</v>
      </c>
    </row>
    <row r="41" spans="1:43" ht="27.75" customHeight="1" x14ac:dyDescent="0.2">
      <c r="A41" s="14"/>
      <c r="B41" s="99" t="s">
        <v>46</v>
      </c>
      <c r="C41" s="99"/>
      <c r="D41" s="99"/>
      <c r="E41" s="99"/>
      <c r="F41" s="99"/>
      <c r="G41" s="99"/>
      <c r="H41" s="99"/>
      <c r="I41" s="99"/>
      <c r="J41" s="99"/>
      <c r="K41" s="99"/>
      <c r="L41" s="100"/>
      <c r="M41" s="74">
        <v>230</v>
      </c>
      <c r="N41" s="75">
        <v>7</v>
      </c>
      <c r="O41" s="76">
        <v>2</v>
      </c>
      <c r="P41" s="81" t="s">
        <v>47</v>
      </c>
      <c r="Q41" s="74">
        <v>-1</v>
      </c>
      <c r="R41" s="101"/>
      <c r="S41" s="101"/>
      <c r="T41" s="101"/>
      <c r="U41" s="78">
        <v>0</v>
      </c>
      <c r="V41" s="102"/>
      <c r="W41" s="103"/>
      <c r="X41" s="79">
        <v>4069.4</v>
      </c>
      <c r="Y41" s="80">
        <v>0</v>
      </c>
      <c r="Z41" s="88">
        <v>0</v>
      </c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7" t="s">
        <v>1</v>
      </c>
    </row>
    <row r="42" spans="1:43" ht="21.75" customHeight="1" thickBot="1" x14ac:dyDescent="0.25">
      <c r="A42" s="14"/>
      <c r="B42" s="105" t="s">
        <v>48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6"/>
      <c r="M42" s="11">
        <v>230</v>
      </c>
      <c r="N42" s="13">
        <v>7</v>
      </c>
      <c r="O42" s="12">
        <v>2</v>
      </c>
      <c r="P42" s="90" t="s">
        <v>47</v>
      </c>
      <c r="Q42" s="11">
        <v>410</v>
      </c>
      <c r="R42" s="107"/>
      <c r="S42" s="107"/>
      <c r="T42" s="107"/>
      <c r="U42" s="10">
        <v>0</v>
      </c>
      <c r="V42" s="108"/>
      <c r="W42" s="109"/>
      <c r="X42" s="9">
        <v>4069.4</v>
      </c>
      <c r="Y42" s="8">
        <v>0</v>
      </c>
      <c r="Z42" s="8">
        <v>0</v>
      </c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7" t="s">
        <v>1</v>
      </c>
    </row>
    <row r="43" spans="1:43" ht="77.25" customHeight="1" x14ac:dyDescent="0.2">
      <c r="A43" s="14"/>
      <c r="B43" s="99" t="s">
        <v>60</v>
      </c>
      <c r="C43" s="99"/>
      <c r="D43" s="99"/>
      <c r="E43" s="99"/>
      <c r="F43" s="99"/>
      <c r="G43" s="99"/>
      <c r="H43" s="99"/>
      <c r="I43" s="99"/>
      <c r="J43" s="99"/>
      <c r="K43" s="99"/>
      <c r="L43" s="100"/>
      <c r="M43" s="74">
        <v>230</v>
      </c>
      <c r="N43" s="75">
        <v>7</v>
      </c>
      <c r="O43" s="76">
        <v>2</v>
      </c>
      <c r="P43" s="77">
        <v>7700070380</v>
      </c>
      <c r="Q43" s="74">
        <v>-1</v>
      </c>
      <c r="R43" s="101"/>
      <c r="S43" s="101"/>
      <c r="T43" s="101"/>
      <c r="U43" s="78">
        <v>0</v>
      </c>
      <c r="V43" s="102"/>
      <c r="W43" s="103"/>
      <c r="X43" s="79">
        <v>1830</v>
      </c>
      <c r="Y43" s="80">
        <v>0</v>
      </c>
      <c r="Z43" s="88">
        <v>0</v>
      </c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7" t="s">
        <v>1</v>
      </c>
    </row>
    <row r="44" spans="1:43" ht="21.75" customHeight="1" thickBot="1" x14ac:dyDescent="0.25">
      <c r="A44" s="14"/>
      <c r="B44" s="111" t="s">
        <v>59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2"/>
      <c r="M44" s="82">
        <v>230</v>
      </c>
      <c r="N44" s="83">
        <v>7</v>
      </c>
      <c r="O44" s="84">
        <v>2</v>
      </c>
      <c r="P44" s="89" t="s">
        <v>44</v>
      </c>
      <c r="Q44" s="82">
        <v>240</v>
      </c>
      <c r="R44" s="113"/>
      <c r="S44" s="113"/>
      <c r="T44" s="113"/>
      <c r="U44" s="85">
        <v>0</v>
      </c>
      <c r="V44" s="114"/>
      <c r="W44" s="115"/>
      <c r="X44" s="86">
        <v>1830</v>
      </c>
      <c r="Y44" s="87">
        <v>0</v>
      </c>
      <c r="Z44" s="87">
        <v>0</v>
      </c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7" t="s">
        <v>1</v>
      </c>
    </row>
    <row r="45" spans="1:43" ht="25.5" customHeight="1" x14ac:dyDescent="0.2">
      <c r="A45" s="14"/>
      <c r="B45" s="99" t="s">
        <v>61</v>
      </c>
      <c r="C45" s="99"/>
      <c r="D45" s="99"/>
      <c r="E45" s="99"/>
      <c r="F45" s="99"/>
      <c r="G45" s="99"/>
      <c r="H45" s="99"/>
      <c r="I45" s="99"/>
      <c r="J45" s="99"/>
      <c r="K45" s="99"/>
      <c r="L45" s="100"/>
      <c r="M45" s="74">
        <v>230</v>
      </c>
      <c r="N45" s="75">
        <v>7</v>
      </c>
      <c r="O45" s="76">
        <v>2</v>
      </c>
      <c r="P45" s="77" t="s">
        <v>62</v>
      </c>
      <c r="Q45" s="74">
        <v>-1</v>
      </c>
      <c r="R45" s="101"/>
      <c r="S45" s="101"/>
      <c r="T45" s="101"/>
      <c r="U45" s="78">
        <v>0</v>
      </c>
      <c r="V45" s="102"/>
      <c r="W45" s="103"/>
      <c r="X45" s="79">
        <v>626.1</v>
      </c>
      <c r="Y45" s="80">
        <v>0</v>
      </c>
      <c r="Z45" s="88">
        <v>0</v>
      </c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7" t="s">
        <v>1</v>
      </c>
    </row>
    <row r="46" spans="1:43" ht="21.75" customHeight="1" thickBot="1" x14ac:dyDescent="0.25">
      <c r="A46" s="14"/>
      <c r="B46" s="111" t="s">
        <v>59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2"/>
      <c r="M46" s="82">
        <v>230</v>
      </c>
      <c r="N46" s="83">
        <v>7</v>
      </c>
      <c r="O46" s="84">
        <v>2</v>
      </c>
      <c r="P46" s="89" t="s">
        <v>62</v>
      </c>
      <c r="Q46" s="82">
        <v>240</v>
      </c>
      <c r="R46" s="113"/>
      <c r="S46" s="113"/>
      <c r="T46" s="113"/>
      <c r="U46" s="85">
        <v>0</v>
      </c>
      <c r="V46" s="114"/>
      <c r="W46" s="115"/>
      <c r="X46" s="86">
        <v>626.1</v>
      </c>
      <c r="Y46" s="87">
        <v>0</v>
      </c>
      <c r="Z46" s="87">
        <v>0</v>
      </c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7" t="s">
        <v>1</v>
      </c>
    </row>
    <row r="47" spans="1:43" ht="27.75" customHeight="1" x14ac:dyDescent="0.2">
      <c r="A47" s="14"/>
      <c r="B47" s="99" t="s">
        <v>57</v>
      </c>
      <c r="C47" s="99"/>
      <c r="D47" s="99"/>
      <c r="E47" s="99"/>
      <c r="F47" s="99"/>
      <c r="G47" s="99"/>
      <c r="H47" s="99"/>
      <c r="I47" s="99"/>
      <c r="J47" s="99"/>
      <c r="K47" s="99"/>
      <c r="L47" s="100"/>
      <c r="M47" s="74">
        <v>230</v>
      </c>
      <c r="N47" s="75">
        <v>7</v>
      </c>
      <c r="O47" s="76">
        <v>3</v>
      </c>
      <c r="P47" s="81" t="s">
        <v>67</v>
      </c>
      <c r="Q47" s="74"/>
      <c r="R47" s="101"/>
      <c r="S47" s="101"/>
      <c r="T47" s="101"/>
      <c r="U47" s="78">
        <v>0</v>
      </c>
      <c r="V47" s="102"/>
      <c r="W47" s="103"/>
      <c r="X47" s="79">
        <v>1622</v>
      </c>
      <c r="Y47" s="80">
        <v>0</v>
      </c>
      <c r="Z47" s="88">
        <v>0</v>
      </c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7" t="s">
        <v>1</v>
      </c>
    </row>
    <row r="48" spans="1:43" ht="21.75" customHeight="1" thickBot="1" x14ac:dyDescent="0.25">
      <c r="A48" s="14"/>
      <c r="B48" s="105" t="s">
        <v>58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6"/>
      <c r="M48" s="11">
        <v>230</v>
      </c>
      <c r="N48" s="13">
        <v>7</v>
      </c>
      <c r="O48" s="12">
        <v>3</v>
      </c>
      <c r="P48" s="90" t="s">
        <v>67</v>
      </c>
      <c r="Q48" s="11"/>
      <c r="R48" s="107"/>
      <c r="S48" s="107"/>
      <c r="T48" s="107"/>
      <c r="U48" s="10">
        <v>0</v>
      </c>
      <c r="V48" s="108"/>
      <c r="W48" s="109"/>
      <c r="X48" s="9">
        <v>1622</v>
      </c>
      <c r="Y48" s="8">
        <v>0</v>
      </c>
      <c r="Z48" s="8">
        <v>0</v>
      </c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7" t="s">
        <v>1</v>
      </c>
    </row>
    <row r="49" spans="1:43" ht="35.25" customHeight="1" x14ac:dyDescent="0.2">
      <c r="A49" s="14"/>
      <c r="B49" s="99" t="s">
        <v>63</v>
      </c>
      <c r="C49" s="99"/>
      <c r="D49" s="99"/>
      <c r="E49" s="99"/>
      <c r="F49" s="99"/>
      <c r="G49" s="99"/>
      <c r="H49" s="99"/>
      <c r="I49" s="99"/>
      <c r="J49" s="99"/>
      <c r="K49" s="99"/>
      <c r="L49" s="100"/>
      <c r="M49" s="74">
        <v>230</v>
      </c>
      <c r="N49" s="75">
        <v>8</v>
      </c>
      <c r="O49" s="76">
        <v>1</v>
      </c>
      <c r="P49" s="97">
        <v>7700008016</v>
      </c>
      <c r="Q49" s="74"/>
      <c r="R49" s="101"/>
      <c r="S49" s="101"/>
      <c r="T49" s="101"/>
      <c r="U49" s="78">
        <v>0</v>
      </c>
      <c r="V49" s="102"/>
      <c r="W49" s="103"/>
      <c r="X49" s="79">
        <v>3127.1</v>
      </c>
      <c r="Y49" s="80">
        <v>0</v>
      </c>
      <c r="Z49" s="88">
        <v>0</v>
      </c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7" t="s">
        <v>1</v>
      </c>
    </row>
    <row r="50" spans="1:43" ht="49.5" customHeight="1" thickBot="1" x14ac:dyDescent="0.25">
      <c r="A50" s="14"/>
      <c r="B50" s="105" t="s">
        <v>64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6"/>
      <c r="M50" s="11">
        <v>230</v>
      </c>
      <c r="N50" s="13">
        <v>8</v>
      </c>
      <c r="O50" s="12">
        <v>1</v>
      </c>
      <c r="P50" s="98">
        <v>7700008016</v>
      </c>
      <c r="Q50" s="11">
        <v>240</v>
      </c>
      <c r="R50" s="107"/>
      <c r="S50" s="107"/>
      <c r="T50" s="107"/>
      <c r="U50" s="10">
        <v>0</v>
      </c>
      <c r="V50" s="108"/>
      <c r="W50" s="109"/>
      <c r="X50" s="9">
        <v>3127.1</v>
      </c>
      <c r="Y50" s="8">
        <v>0</v>
      </c>
      <c r="Z50" s="8">
        <v>0</v>
      </c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7" t="s">
        <v>1</v>
      </c>
    </row>
    <row r="51" spans="1:43" ht="21.75" customHeight="1" x14ac:dyDescent="0.2">
      <c r="A51" s="62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66"/>
      <c r="O51" s="67"/>
      <c r="P51" s="68"/>
      <c r="Q51" s="65"/>
      <c r="R51" s="69"/>
      <c r="S51" s="69"/>
      <c r="T51" s="69"/>
      <c r="U51" s="70"/>
      <c r="V51" s="71"/>
      <c r="W51" s="71"/>
      <c r="X51" s="72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62"/>
    </row>
    <row r="52" spans="1:43" ht="21" customHeight="1" x14ac:dyDescent="0.2">
      <c r="A52" s="2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5"/>
      <c r="N52" s="5"/>
      <c r="O52" s="5"/>
      <c r="P52" s="5"/>
      <c r="Q52" s="5"/>
      <c r="R52" s="5"/>
      <c r="S52" s="5"/>
      <c r="T52" s="5"/>
      <c r="U52" s="4"/>
      <c r="V52" s="4"/>
      <c r="W52" s="4"/>
      <c r="X52" s="4" t="s">
        <v>56</v>
      </c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3" t="s">
        <v>1</v>
      </c>
    </row>
    <row r="53" spans="1:43" ht="9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2.75" customHeight="1" x14ac:dyDescent="0.2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</sheetData>
  <mergeCells count="147">
    <mergeCell ref="AA48:AP48"/>
    <mergeCell ref="B31:L31"/>
    <mergeCell ref="R31:T31"/>
    <mergeCell ref="V31:W31"/>
    <mergeCell ref="AA31:AP31"/>
    <mergeCell ref="B42:L42"/>
    <mergeCell ref="R42:T42"/>
    <mergeCell ref="V42:W42"/>
    <mergeCell ref="AA42:AP42"/>
    <mergeCell ref="AA41:AP41"/>
    <mergeCell ref="B43:L43"/>
    <mergeCell ref="R43:T43"/>
    <mergeCell ref="V43:W43"/>
    <mergeCell ref="AA43:AP43"/>
    <mergeCell ref="B44:L44"/>
    <mergeCell ref="R44:T44"/>
    <mergeCell ref="V44:W44"/>
    <mergeCell ref="AA27:AP27"/>
    <mergeCell ref="B39:L39"/>
    <mergeCell ref="R39:T39"/>
    <mergeCell ref="V39:W39"/>
    <mergeCell ref="AA39:AP39"/>
    <mergeCell ref="AA35:AP35"/>
    <mergeCell ref="V34:W34"/>
    <mergeCell ref="AA34:AP34"/>
    <mergeCell ref="B33:L33"/>
    <mergeCell ref="R33:T33"/>
    <mergeCell ref="Q1:Z1"/>
    <mergeCell ref="Q2:Z2"/>
    <mergeCell ref="Q3:Z3"/>
    <mergeCell ref="Q4:Z4"/>
    <mergeCell ref="Q6:Z6"/>
    <mergeCell ref="B36:L36"/>
    <mergeCell ref="R36:T36"/>
    <mergeCell ref="V36:W36"/>
    <mergeCell ref="AA36:AP36"/>
    <mergeCell ref="B32:L32"/>
    <mergeCell ref="R32:T32"/>
    <mergeCell ref="V32:W32"/>
    <mergeCell ref="AA32:AP32"/>
    <mergeCell ref="B34:L34"/>
    <mergeCell ref="R34:T34"/>
    <mergeCell ref="V33:W33"/>
    <mergeCell ref="AA33:AP33"/>
    <mergeCell ref="B35:L35"/>
    <mergeCell ref="R35:T35"/>
    <mergeCell ref="V35:W35"/>
    <mergeCell ref="B22:L22"/>
    <mergeCell ref="R22:T22"/>
    <mergeCell ref="V22:W22"/>
    <mergeCell ref="AA22:AP22"/>
    <mergeCell ref="AA21:AP21"/>
    <mergeCell ref="AA30:AP30"/>
    <mergeCell ref="B24:L24"/>
    <mergeCell ref="R24:T24"/>
    <mergeCell ref="V24:W24"/>
    <mergeCell ref="AA24:AP24"/>
    <mergeCell ref="B26:L26"/>
    <mergeCell ref="R26:T26"/>
    <mergeCell ref="V25:W25"/>
    <mergeCell ref="AA25:AP25"/>
    <mergeCell ref="B23:L23"/>
    <mergeCell ref="R23:T23"/>
    <mergeCell ref="V23:W23"/>
    <mergeCell ref="AA23:AP23"/>
    <mergeCell ref="AA28:AP28"/>
    <mergeCell ref="AA29:AP29"/>
    <mergeCell ref="B29:L29"/>
    <mergeCell ref="R29:T29"/>
    <mergeCell ref="V26:W26"/>
    <mergeCell ref="AA26:AP26"/>
    <mergeCell ref="B25:L25"/>
    <mergeCell ref="R25:T25"/>
    <mergeCell ref="V29:W29"/>
    <mergeCell ref="B30:L30"/>
    <mergeCell ref="Q8:Z8"/>
    <mergeCell ref="Q9:Z9"/>
    <mergeCell ref="Q10:Z10"/>
    <mergeCell ref="Q11:Z11"/>
    <mergeCell ref="Q13:Z13"/>
    <mergeCell ref="B41:L41"/>
    <mergeCell ref="R41:T41"/>
    <mergeCell ref="V41:W41"/>
    <mergeCell ref="V19:W19"/>
    <mergeCell ref="X16:Z16"/>
    <mergeCell ref="L14:Z14"/>
    <mergeCell ref="U16:W16"/>
    <mergeCell ref="L16:L17"/>
    <mergeCell ref="M16:M17"/>
    <mergeCell ref="N16:N17"/>
    <mergeCell ref="O16:O17"/>
    <mergeCell ref="P16:P17"/>
    <mergeCell ref="Q16:Q17"/>
    <mergeCell ref="V21:W21"/>
    <mergeCell ref="R30:T30"/>
    <mergeCell ref="V30:W30"/>
    <mergeCell ref="B27:L27"/>
    <mergeCell ref="R27:T27"/>
    <mergeCell ref="V27:W27"/>
    <mergeCell ref="AA19:AP19"/>
    <mergeCell ref="B28:L28"/>
    <mergeCell ref="R28:T28"/>
    <mergeCell ref="V28:W28"/>
    <mergeCell ref="B40:L40"/>
    <mergeCell ref="R40:T40"/>
    <mergeCell ref="V40:W40"/>
    <mergeCell ref="AA40:AP40"/>
    <mergeCell ref="B20:L20"/>
    <mergeCell ref="R20:T20"/>
    <mergeCell ref="V20:W20"/>
    <mergeCell ref="AA20:AP20"/>
    <mergeCell ref="B21:L21"/>
    <mergeCell ref="R21:T21"/>
    <mergeCell ref="B37:L37"/>
    <mergeCell ref="R37:T37"/>
    <mergeCell ref="V37:W37"/>
    <mergeCell ref="AA37:AP37"/>
    <mergeCell ref="B38:L38"/>
    <mergeCell ref="R38:T38"/>
    <mergeCell ref="V38:W38"/>
    <mergeCell ref="AA38:AP38"/>
    <mergeCell ref="B19:L19"/>
    <mergeCell ref="R19:T19"/>
    <mergeCell ref="B49:L49"/>
    <mergeCell ref="R49:T49"/>
    <mergeCell ref="V49:W49"/>
    <mergeCell ref="AA49:AP49"/>
    <mergeCell ref="B50:L50"/>
    <mergeCell ref="R50:T50"/>
    <mergeCell ref="V50:W50"/>
    <mergeCell ref="AA50:AP50"/>
    <mergeCell ref="AA44:AP44"/>
    <mergeCell ref="B45:L45"/>
    <mergeCell ref="R45:T45"/>
    <mergeCell ref="V45:W45"/>
    <mergeCell ref="AA45:AP45"/>
    <mergeCell ref="B46:L46"/>
    <mergeCell ref="R46:T46"/>
    <mergeCell ref="V46:W46"/>
    <mergeCell ref="AA46:AP46"/>
    <mergeCell ref="B47:L47"/>
    <mergeCell ref="R47:T47"/>
    <mergeCell ref="V47:W47"/>
    <mergeCell ref="AA47:AP47"/>
    <mergeCell ref="B48:L48"/>
    <mergeCell ref="R48:T48"/>
    <mergeCell ref="V48:W48"/>
  </mergeCells>
  <pageMargins left="0.39370078740157499" right="0.196850393700787" top="0.78740157480314998" bottom="0.196850393700787" header="0.39370078740157499" footer="0.196850393700787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2020-09-24T09:19:36Z</cp:lastPrinted>
  <dcterms:created xsi:type="dcterms:W3CDTF">2019-11-25T10:57:28Z</dcterms:created>
  <dcterms:modified xsi:type="dcterms:W3CDTF">2020-11-09T10:00:49Z</dcterms:modified>
</cp:coreProperties>
</file>